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<sst xmlns="http://schemas.openxmlformats.org/spreadsheetml/2006/main" count="44" uniqueCount="30">
  <si>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</si>
  <si>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</si>
  <si>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</si>
  <si>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</si>
  <si>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</si>
  <si>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</si>
  <si>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</si>
  <si>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</si>
  <si>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</si>
  <si>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</si>
  <si>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</si>
  <si>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</si>
  <si>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</si>
  <si>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</si>
  <si>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</si>
  <si>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</si>
  <si>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</si>
  <si>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</si>
  <si>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</si>
  <si>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</si>
  <si>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</si>
  <si>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</si>
  <si>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</si>
  <si>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</si>
  <si>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</si>
  <si>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</si>
  <si>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</si>
  <si>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</si>
  <si>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06</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</si>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</sst>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1">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5" fillId="0" borderId="0" xfId="0" applyFont="1"/>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20Imp.%20Khaskheli%20to%20Moti%20Chow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KHASKHELLI CHOWK TO MOTI CHOWK 15 (POLICE OFFICE)</v>
          </cell>
        </row>
        <row r="27">
          <cell r="A27" t="str">
            <v>MILE 0/0-0/3 (IN PORTIONS)</v>
          </cell>
        </row>
      </sheetData>
      <sheetData sheetId="1"/>
      <sheetData sheetId="2"/>
      <sheetData sheetId="3"/>
      <sheetData sheetId="4">
        <row r="27">
          <cell r="D27">
            <v>13275</v>
          </cell>
          <cell r="P27">
            <v>11910.056800000002</v>
          </cell>
          <cell r="X27">
            <v>1581060</v>
          </cell>
        </row>
        <row r="42">
          <cell r="D42">
            <v>31733</v>
          </cell>
          <cell r="Q42">
            <v>1711.8323410714286</v>
          </cell>
          <cell r="X42">
            <v>543216</v>
          </cell>
        </row>
        <row r="56">
          <cell r="D56">
            <v>31733</v>
          </cell>
          <cell r="Q56">
            <v>6700.4223973214284</v>
          </cell>
          <cell r="X56">
            <v>2126245</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28" zoomScale="70" zoomScaleNormal="70" workbookViewId="0">
      <selection sqref="A1:C1"/>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1" t="s">
        <v>28</v>
      </c>
      <c r="B1" s="31"/>
      <c r="C1" s="31"/>
    </row>
    <row r="2" spans="1:34" ht="19.5">
      <c r="A2" s="32" t="s">
        <v>26</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row>
    <row r="3" spans="1:34" ht="20.25">
      <c r="A3" s="27" t="s">
        <v>27</v>
      </c>
      <c r="B3" s="28"/>
      <c r="C3" s="28"/>
      <c r="D3" s="28"/>
      <c r="E3" s="29"/>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8">
      <c r="A4" s="33" t="str">
        <f>'[1]schedule b'!$A$2:$AI$2</f>
        <v>NAME OF WORK;-</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ht="35.25" customHeight="1">
      <c r="A5" s="34" t="str">
        <f>'[2]Face DWE'!A26:I26</f>
        <v>IMPROVEMENT OF ROAD FROM KHASKHELLI CHOWK TO MOTI CHOWK 15 (POLICE OFFICE)</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row>
    <row r="6" spans="1:34" ht="15.75">
      <c r="A6" s="35" t="str">
        <f>'[2]Face DWE'!A27:I27</f>
        <v>MILE 0/0-0/3 (IN PORTIONS)</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ht="18">
      <c r="A7" s="30"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6" t="s">
        <v>1</v>
      </c>
      <c r="C8" s="36"/>
      <c r="D8" s="36"/>
      <c r="E8" s="36"/>
      <c r="F8" s="36"/>
      <c r="G8" s="36"/>
      <c r="H8" s="36"/>
      <c r="I8" s="36"/>
      <c r="J8" s="3"/>
      <c r="K8" s="3"/>
      <c r="L8" s="3"/>
      <c r="M8" s="3"/>
      <c r="N8" s="3"/>
      <c r="O8" s="36" t="s">
        <v>2</v>
      </c>
      <c r="P8" s="36"/>
      <c r="Q8" s="36"/>
      <c r="R8" s="36"/>
      <c r="S8" s="36"/>
      <c r="T8" s="3"/>
      <c r="U8" s="37" t="s">
        <v>3</v>
      </c>
      <c r="V8" s="37"/>
      <c r="W8" s="37"/>
      <c r="X8" s="37"/>
      <c r="Y8" s="3"/>
      <c r="Z8" s="37" t="s">
        <v>4</v>
      </c>
      <c r="AA8" s="37"/>
      <c r="AB8" s="37"/>
      <c r="AC8" s="3"/>
      <c r="AD8" s="3"/>
      <c r="AE8" s="37" t="s">
        <v>5</v>
      </c>
      <c r="AF8" s="37"/>
      <c r="AG8" s="37"/>
      <c r="AH8" s="37"/>
    </row>
    <row r="9" spans="1:34" ht="15.75">
      <c r="A9" s="4">
        <v>1</v>
      </c>
      <c r="B9" s="40" t="s">
        <v>6</v>
      </c>
      <c r="C9" s="40"/>
      <c r="D9" s="40"/>
      <c r="E9" s="40"/>
      <c r="F9" s="40"/>
      <c r="G9" s="40"/>
      <c r="H9" s="40"/>
      <c r="I9" s="40"/>
      <c r="J9" s="40"/>
      <c r="K9" s="40"/>
      <c r="L9" s="40"/>
      <c r="M9" s="40"/>
      <c r="N9" s="40"/>
      <c r="O9" s="40"/>
      <c r="P9" s="40"/>
    </row>
    <row r="10" spans="1:34" ht="115.5" customHeight="1">
      <c r="B10" s="41" t="s">
        <v>7</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2"/>
      <c r="AE10" s="42"/>
      <c r="AF10" s="42"/>
      <c r="AG10" s="42"/>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3" t="s">
        <v>8</v>
      </c>
      <c r="C12" s="43"/>
      <c r="D12" s="43"/>
      <c r="E12" s="44">
        <f>[2]DWE.!D27</f>
        <v>13275</v>
      </c>
      <c r="F12" s="44"/>
      <c r="G12" s="44"/>
      <c r="H12" s="44"/>
      <c r="I12" s="44"/>
      <c r="J12" s="45" t="s">
        <v>9</v>
      </c>
      <c r="K12" s="45"/>
      <c r="L12" s="11" t="s">
        <v>10</v>
      </c>
      <c r="M12" s="45" t="s">
        <v>11</v>
      </c>
      <c r="N12" s="45"/>
      <c r="O12" s="46">
        <f>[2]DWE.!P27</f>
        <v>11910.056800000002</v>
      </c>
      <c r="P12" s="46"/>
      <c r="Q12" s="46"/>
      <c r="R12" s="46"/>
      <c r="S12" s="43" t="s">
        <v>12</v>
      </c>
      <c r="T12" s="43"/>
      <c r="U12" s="43"/>
      <c r="V12" s="43"/>
      <c r="W12" s="43"/>
      <c r="Y12" s="45" t="s">
        <v>11</v>
      </c>
      <c r="Z12" s="45"/>
      <c r="AA12" s="47">
        <f>[2]DWE.!X27</f>
        <v>1581060</v>
      </c>
      <c r="AB12" s="47"/>
      <c r="AC12" s="47"/>
      <c r="AD12" s="47"/>
      <c r="AE12" s="47"/>
      <c r="AF12" s="47"/>
      <c r="AG12" s="48" t="s">
        <v>13</v>
      </c>
      <c r="AH12" s="48"/>
    </row>
    <row r="13" spans="1:34" ht="7.5" customHeight="1">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40" t="s">
        <v>14</v>
      </c>
      <c r="C14" s="40"/>
      <c r="D14" s="40"/>
      <c r="E14" s="40"/>
      <c r="F14" s="40"/>
      <c r="G14" s="40"/>
      <c r="H14" s="40"/>
      <c r="I14" s="40"/>
      <c r="J14" s="40"/>
      <c r="K14" s="40"/>
      <c r="L14" s="40"/>
      <c r="M14" s="40"/>
      <c r="N14" s="40"/>
      <c r="O14" s="40"/>
      <c r="P14" s="40"/>
      <c r="Q14" s="40"/>
      <c r="R14" s="40"/>
      <c r="S14" s="40"/>
      <c r="T14" s="40"/>
    </row>
    <row r="15" spans="1:34">
      <c r="B15" s="41" t="s">
        <v>15</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2"/>
      <c r="AD15" s="42"/>
      <c r="AE15" s="42"/>
      <c r="AF15" s="42"/>
      <c r="AG15" s="42"/>
    </row>
    <row r="16" spans="1:34" ht="45" customHeight="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2"/>
      <c r="AD16" s="42"/>
      <c r="AE16" s="42"/>
      <c r="AF16" s="42"/>
      <c r="AG16" s="42"/>
    </row>
    <row r="17" spans="1:34">
      <c r="X17" s="7"/>
      <c r="Y17" s="38"/>
      <c r="Z17" s="38"/>
      <c r="AA17" s="38"/>
      <c r="AB17" s="38"/>
      <c r="AC17" s="38"/>
      <c r="AD17" s="39"/>
      <c r="AE17" s="39"/>
    </row>
    <row r="18" spans="1:34" s="10" customFormat="1" ht="15.75">
      <c r="B18" s="43" t="s">
        <v>8</v>
      </c>
      <c r="C18" s="43"/>
      <c r="D18" s="44">
        <f>[2]DWE.!D42</f>
        <v>31733</v>
      </c>
      <c r="E18" s="44"/>
      <c r="F18" s="44"/>
      <c r="G18" s="44"/>
      <c r="H18" s="44"/>
      <c r="I18" s="44"/>
      <c r="J18" s="45" t="s">
        <v>16</v>
      </c>
      <c r="K18" s="45"/>
      <c r="L18" s="11" t="s">
        <v>10</v>
      </c>
      <c r="M18" s="45" t="s">
        <v>11</v>
      </c>
      <c r="N18" s="45"/>
      <c r="O18" s="46">
        <f>[2]DWE.!Q42</f>
        <v>1711.8323410714286</v>
      </c>
      <c r="P18" s="46"/>
      <c r="Q18" s="46"/>
      <c r="R18" s="46"/>
      <c r="S18" s="43" t="s">
        <v>17</v>
      </c>
      <c r="T18" s="43"/>
      <c r="U18" s="43"/>
      <c r="V18" s="43"/>
      <c r="W18" s="43"/>
      <c r="X18" s="17"/>
      <c r="Y18" s="18" t="s">
        <v>11</v>
      </c>
      <c r="AA18" s="49">
        <f>[2]DWE.!X42</f>
        <v>543216</v>
      </c>
      <c r="AB18" s="49"/>
      <c r="AC18" s="49"/>
      <c r="AD18" s="49"/>
      <c r="AE18" s="49"/>
      <c r="AF18" s="49"/>
      <c r="AG18" s="48" t="s">
        <v>13</v>
      </c>
      <c r="AH18" s="48"/>
    </row>
    <row r="19" spans="1:34" ht="8.25" customHeight="1">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40" t="s">
        <v>18</v>
      </c>
      <c r="C20" s="40"/>
      <c r="D20" s="40"/>
      <c r="E20" s="40"/>
      <c r="F20" s="40"/>
      <c r="G20" s="40"/>
      <c r="H20" s="40"/>
      <c r="I20" s="40"/>
      <c r="J20" s="40"/>
      <c r="K20" s="40"/>
      <c r="L20" s="40"/>
      <c r="M20" s="40"/>
      <c r="N20" s="40"/>
      <c r="O20" s="40"/>
      <c r="P20" s="40"/>
      <c r="Q20" s="40"/>
      <c r="R20" s="40"/>
      <c r="S20" s="40"/>
      <c r="T20" s="40"/>
    </row>
    <row r="21" spans="1:34" ht="69.75" customHeight="1">
      <c r="B21" s="41" t="s">
        <v>19</v>
      </c>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2"/>
      <c r="AD21" s="42"/>
      <c r="AE21" s="42"/>
      <c r="AF21" s="42"/>
      <c r="AG21" s="42"/>
    </row>
    <row r="22" spans="1:34">
      <c r="Q22" s="21"/>
      <c r="R22" s="21"/>
    </row>
    <row r="23" spans="1:34" s="10" customFormat="1" ht="16.5" thickBot="1">
      <c r="B23" s="43" t="s">
        <v>8</v>
      </c>
      <c r="C23" s="43"/>
      <c r="D23" s="44">
        <f>[2]DWE.!D56</f>
        <v>31733</v>
      </c>
      <c r="E23" s="44"/>
      <c r="F23" s="44"/>
      <c r="G23" s="44"/>
      <c r="H23" s="44"/>
      <c r="I23" s="44"/>
      <c r="J23" s="45" t="s">
        <v>16</v>
      </c>
      <c r="K23" s="45"/>
      <c r="L23" s="11" t="s">
        <v>10</v>
      </c>
      <c r="M23" s="45" t="s">
        <v>11</v>
      </c>
      <c r="N23" s="45"/>
      <c r="O23" s="46">
        <f>[2]DWE.!Q56</f>
        <v>6700.4223973214284</v>
      </c>
      <c r="P23" s="46"/>
      <c r="Q23" s="46"/>
      <c r="R23" s="46"/>
      <c r="S23" s="43" t="s">
        <v>17</v>
      </c>
      <c r="T23" s="43"/>
      <c r="U23" s="43"/>
      <c r="V23" s="43"/>
      <c r="W23" s="43"/>
      <c r="Y23" s="18" t="s">
        <v>11</v>
      </c>
      <c r="AA23" s="55">
        <f>[2]DWE.!X56</f>
        <v>2126245</v>
      </c>
      <c r="AB23" s="55"/>
      <c r="AC23" s="55"/>
      <c r="AD23" s="55"/>
      <c r="AE23" s="55"/>
      <c r="AF23" s="55"/>
      <c r="AG23" s="56" t="s">
        <v>13</v>
      </c>
      <c r="AH23" s="56"/>
    </row>
    <row r="24" spans="1:34" ht="15.75">
      <c r="X24" s="18"/>
      <c r="Y24" s="18" t="s">
        <v>20</v>
      </c>
      <c r="Z24" s="57">
        <f>AA12+AA18+AA23</f>
        <v>4250521</v>
      </c>
      <c r="AA24" s="58"/>
      <c r="AB24" s="58"/>
      <c r="AC24" s="58"/>
      <c r="AD24" s="58"/>
      <c r="AE24" s="58"/>
      <c r="AF24" s="58"/>
      <c r="AG24" s="59" t="s">
        <v>13</v>
      </c>
      <c r="AH24" s="60"/>
    </row>
    <row r="25" spans="1:34" ht="14.25">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4" ht="27.75" customHeight="1">
      <c r="A26" s="23" t="s">
        <v>21</v>
      </c>
      <c r="D26" s="52" t="s">
        <v>22</v>
      </c>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row>
    <row r="27" spans="1:34">
      <c r="A27" s="2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c r="A28" s="2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ht="51.75" customHeight="1">
      <c r="Q29" s="50" t="s">
        <v>23</v>
      </c>
      <c r="R29" s="51"/>
      <c r="S29" s="51"/>
      <c r="T29" s="51"/>
      <c r="U29" s="51"/>
      <c r="V29" s="51"/>
      <c r="W29" s="51"/>
      <c r="X29" s="51"/>
      <c r="Y29" s="51"/>
      <c r="Z29" s="51"/>
      <c r="AA29" s="51"/>
      <c r="AB29" s="51"/>
      <c r="AC29" s="51"/>
      <c r="AD29" s="51"/>
      <c r="AE29" s="51"/>
      <c r="AF29" s="51"/>
      <c r="AG29" s="51"/>
    </row>
    <row r="31" spans="1:34">
      <c r="A31" s="23"/>
      <c r="D31" s="52" t="s">
        <v>24</v>
      </c>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row>
    <row r="35" spans="1:34" ht="45.75" customHeight="1">
      <c r="A35" s="25"/>
      <c r="B35" s="53" t="s">
        <v>25</v>
      </c>
      <c r="C35" s="53"/>
      <c r="D35" s="53"/>
      <c r="E35" s="53"/>
      <c r="F35" s="53"/>
      <c r="G35" s="53"/>
      <c r="H35" s="53"/>
      <c r="I35" s="53"/>
      <c r="J35" s="53"/>
      <c r="K35" s="53"/>
      <c r="L35" s="53"/>
      <c r="M35" s="53"/>
      <c r="N35" s="26"/>
      <c r="O35" s="26"/>
      <c r="P35" s="26"/>
      <c r="Q35" s="54" t="str">
        <f>Q29</f>
        <v>ENGINEER
MUNICIPAL COMMITTEE UMERKOT
DISTRICT UMERKOT</v>
      </c>
      <c r="R35" s="54"/>
      <c r="S35" s="54"/>
      <c r="T35" s="54"/>
      <c r="U35" s="54"/>
      <c r="V35" s="54"/>
      <c r="W35" s="54"/>
      <c r="X35" s="54"/>
      <c r="Y35" s="54"/>
      <c r="Z35" s="54"/>
      <c r="AA35" s="54"/>
      <c r="AB35" s="54"/>
      <c r="AC35" s="54"/>
      <c r="AD35" s="54"/>
      <c r="AE35" s="54"/>
      <c r="AF35" s="54"/>
      <c r="AG35" s="54"/>
      <c r="AH35" s="25"/>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2015-05-17T05:00:47Z</cp:lastPrinted>
  <dcterms:created xsi:type="dcterms:W3CDTF">2015-05-16T10:55:02Z</dcterms:created>
  <dcterms:modified xsi:type="dcterms:W3CDTF">2015-05-17T05:03:59Z</dcterms:modified>
</cp:coreProperties>
</file>